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0" yWindow="0" windowWidth="16380" windowHeight="8190" tabRatio="500"/>
  </bookViews>
  <sheets>
    <sheet name="МКД" sheetId="1" r:id="rId1"/>
  </sheets>
  <definedNames>
    <definedName name="Excel_BuiltIn_Print_Area" localSheetId="0">МКД!$A$8:$I$91</definedName>
    <definedName name="_xlnm.Print_Area" localSheetId="0">МКД!$A$1:$I$91</definedName>
  </definedNames>
  <calcPr calcId="152511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60" i="1" l="1"/>
  <c r="F50" i="1"/>
  <c r="H50" i="1" s="1"/>
  <c r="I50" i="1" s="1"/>
  <c r="E82" i="1"/>
  <c r="F82" i="1" s="1"/>
  <c r="H82" i="1" s="1"/>
  <c r="I82" i="1" s="1"/>
  <c r="E81" i="1"/>
  <c r="F81" i="1" s="1"/>
  <c r="H81" i="1" s="1"/>
  <c r="H75" i="1"/>
  <c r="I75" i="1" s="1"/>
  <c r="G73" i="1"/>
  <c r="F73" i="1"/>
  <c r="H72" i="1"/>
  <c r="I72" i="1" s="1"/>
  <c r="H71" i="1"/>
  <c r="I71" i="1" s="1"/>
  <c r="I70" i="1"/>
  <c r="H70" i="1"/>
  <c r="H69" i="1"/>
  <c r="I69" i="1" s="1"/>
  <c r="H68" i="1"/>
  <c r="I68" i="1" s="1"/>
  <c r="H67" i="1"/>
  <c r="I67" i="1" s="1"/>
  <c r="H66" i="1"/>
  <c r="I66" i="1" s="1"/>
  <c r="F65" i="1"/>
  <c r="H65" i="1" s="1"/>
  <c r="I65" i="1" s="1"/>
  <c r="H64" i="1"/>
  <c r="I64" i="1" s="1"/>
  <c r="H63" i="1"/>
  <c r="I63" i="1" s="1"/>
  <c r="I62" i="1"/>
  <c r="H61" i="1"/>
  <c r="I61" i="1" s="1"/>
  <c r="I60" i="1"/>
  <c r="H60" i="1"/>
  <c r="H59" i="1"/>
  <c r="I59" i="1" s="1"/>
  <c r="E58" i="1"/>
  <c r="F58" i="1" s="1"/>
  <c r="H58" i="1" s="1"/>
  <c r="I58" i="1" s="1"/>
  <c r="E57" i="1"/>
  <c r="F57" i="1" s="1"/>
  <c r="H57" i="1" s="1"/>
  <c r="I57" i="1" s="1"/>
  <c r="H56" i="1"/>
  <c r="I56" i="1" s="1"/>
  <c r="H55" i="1"/>
  <c r="I55" i="1" s="1"/>
  <c r="H54" i="1"/>
  <c r="I54" i="1" s="1"/>
  <c r="H53" i="1"/>
  <c r="I53" i="1" s="1"/>
  <c r="E52" i="1"/>
  <c r="F52" i="1" s="1"/>
  <c r="H52" i="1" s="1"/>
  <c r="I52" i="1" s="1"/>
  <c r="H51" i="1"/>
  <c r="I51" i="1" s="1"/>
  <c r="E49" i="1"/>
  <c r="F49" i="1" s="1"/>
  <c r="H49" i="1" s="1"/>
  <c r="I49" i="1" s="1"/>
  <c r="E48" i="1"/>
  <c r="F48" i="1" s="1"/>
  <c r="H48" i="1" s="1"/>
  <c r="I48" i="1" s="1"/>
  <c r="E47" i="1"/>
  <c r="F47" i="1" s="1"/>
  <c r="H47" i="1" s="1"/>
  <c r="I47" i="1" s="1"/>
  <c r="F46" i="1"/>
  <c r="H46" i="1" s="1"/>
  <c r="I46" i="1" s="1"/>
  <c r="E46" i="1"/>
  <c r="E45" i="1"/>
  <c r="F45" i="1" s="1"/>
  <c r="H45" i="1" s="1"/>
  <c r="I45" i="1" s="1"/>
  <c r="E44" i="1"/>
  <c r="F44" i="1" s="1"/>
  <c r="H44" i="1" s="1"/>
  <c r="I44" i="1" s="1"/>
  <c r="E43" i="1"/>
  <c r="F43" i="1" s="1"/>
  <c r="H43" i="1" s="1"/>
  <c r="I43" i="1" s="1"/>
  <c r="H42" i="1"/>
  <c r="I42" i="1" s="1"/>
  <c r="H41" i="1"/>
  <c r="I41" i="1" s="1"/>
  <c r="H40" i="1"/>
  <c r="I40" i="1" s="1"/>
  <c r="E39" i="1"/>
  <c r="F39" i="1" s="1"/>
  <c r="H39" i="1" s="1"/>
  <c r="I39" i="1" s="1"/>
  <c r="F38" i="1"/>
  <c r="H38" i="1" s="1"/>
  <c r="I38" i="1" s="1"/>
  <c r="H37" i="1"/>
  <c r="I37" i="1" s="1"/>
  <c r="I36" i="1"/>
  <c r="H35" i="1"/>
  <c r="I35" i="1" s="1"/>
  <c r="H34" i="1"/>
  <c r="I34" i="1" s="1"/>
  <c r="I33" i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F24" i="1"/>
  <c r="H24" i="1" s="1"/>
  <c r="I24" i="1" s="1"/>
  <c r="F23" i="1"/>
  <c r="H23" i="1" s="1"/>
  <c r="I23" i="1" s="1"/>
  <c r="H73" i="1" l="1"/>
  <c r="I73" i="1" s="1"/>
  <c r="H83" i="1"/>
  <c r="I81" i="1"/>
  <c r="H74" i="1" l="1"/>
  <c r="H76" i="1" s="1"/>
  <c r="I76" i="1" s="1"/>
  <c r="I83" i="1"/>
  <c r="I86" i="1"/>
  <c r="I87" i="1" s="1"/>
  <c r="H84" i="1"/>
  <c r="I84" i="1" s="1"/>
  <c r="H85" i="1" l="1"/>
  <c r="I85" i="1" s="1"/>
  <c r="H77" i="1"/>
  <c r="I77" i="1" s="1"/>
  <c r="I74" i="1"/>
  <c r="I78" i="1"/>
</calcChain>
</file>

<file path=xl/sharedStrings.xml><?xml version="1.0" encoding="utf-8"?>
<sst xmlns="http://schemas.openxmlformats.org/spreadsheetml/2006/main" count="195" uniqueCount="148">
  <si>
    <t>Наименование улицы</t>
  </si>
  <si>
    <t>№ дома</t>
  </si>
  <si>
    <t>18</t>
  </si>
  <si>
    <t>Год постройки</t>
  </si>
  <si>
    <t>Тип дома  (квартирного, иное)</t>
  </si>
  <si>
    <t xml:space="preserve">Панельный, благоустроенный, квартирного типа  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</si>
  <si>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</si>
  <si>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</si>
  <si>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</si>
  <si>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</si>
  <si>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</si>
  <si>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</si>
  <si>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</si>
  <si>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</si>
  <si>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</si>
  <si>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</si>
  <si>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</si>
  <si>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</si>
  <si>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</si>
  <si>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</si>
  <si>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</si>
  <si>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I. Санитарное содержание помещений общего пользования</t>
  </si>
  <si>
    <t>51-001</t>
  </si>
  <si>
    <t>Влажное подметание лестничных площадок 1 этажа</t>
  </si>
  <si>
    <t>100 м2</t>
  </si>
  <si>
    <t>51-001 пр.</t>
  </si>
  <si>
    <t>Влажное подметание лестничных площадок 2 - 5 этажа</t>
  </si>
  <si>
    <t>51-009</t>
  </si>
  <si>
    <t>Мытье лестничных площадок 1 этажа</t>
  </si>
  <si>
    <t>51-009 пр.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</si>
  <si>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</si>
  <si>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</si>
  <si>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</si>
  <si>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</si>
  <si>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</si>
  <si>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</si>
  <si>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</si>
  <si>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</si>
  <si>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</si>
  <si>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</si>
  <si>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</si>
  <si>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</si>
  <si>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>Летняя уборка</t>
  </si>
  <si>
    <t>53-001</t>
  </si>
  <si>
    <t xml:space="preserve">Подметание территории 1 класса с усовершенствованым покрытием </t>
  </si>
  <si>
    <t>1000 м2</t>
  </si>
  <si>
    <t>53-020</t>
  </si>
  <si>
    <t>Уборка газонов</t>
  </si>
  <si>
    <t>Зимняя уборка</t>
  </si>
  <si>
    <t>54-013</t>
  </si>
  <si>
    <t xml:space="preserve">Сдвигание снега в дни снегопада </t>
  </si>
  <si>
    <t>54-022прим</t>
  </si>
  <si>
    <t>Очистка крылец и входных площадок от уплотненного снега</t>
  </si>
  <si>
    <t>54-025</t>
  </si>
  <si>
    <t>Пескопосыпка территории: крыльца и тротуары</t>
  </si>
  <si>
    <t>прим.</t>
  </si>
  <si>
    <t>Стоимость песка</t>
  </si>
  <si>
    <t>1 м3</t>
  </si>
  <si>
    <t>Механизированная уборка (погрузчик)</t>
  </si>
  <si>
    <t>м/час</t>
  </si>
  <si>
    <t>по мере необходимости</t>
  </si>
  <si>
    <t>III. Проведение технических осмотров и мелкий ремонт</t>
  </si>
  <si>
    <t>42-001</t>
  </si>
  <si>
    <t>Весенне-осенний осмотр кровли</t>
  </si>
  <si>
    <t>2 раза в год</t>
  </si>
  <si>
    <t>42-009</t>
  </si>
  <si>
    <t>Весенне-осенний осмотр наружной отделки</t>
  </si>
  <si>
    <t>42-011</t>
  </si>
  <si>
    <t>Осмотр СО и ГВС в начале и конце отопительного сезона</t>
  </si>
  <si>
    <t>42-012</t>
  </si>
  <si>
    <t>Осмотр СО и ГВС в декабре, январе, феврале</t>
  </si>
  <si>
    <t>3 раза в год</t>
  </si>
  <si>
    <t xml:space="preserve"> 42-011прим</t>
  </si>
  <si>
    <t>Осмотр системы водоснабжения и водоотведения</t>
  </si>
  <si>
    <t>ТЭР 42-013</t>
  </si>
  <si>
    <t>Осмотр электросетей, арматуры и электрооборудования на чердаках и подвалах</t>
  </si>
  <si>
    <t>ТЭР 42-014</t>
  </si>
  <si>
    <t>Осмотр вводных электрических щитков</t>
  </si>
  <si>
    <t>100 шт.</t>
  </si>
  <si>
    <t>2-1-1б</t>
  </si>
  <si>
    <t>Проверка вентканалов</t>
  </si>
  <si>
    <t>шт</t>
  </si>
  <si>
    <t>IV. Содержание иных элементов общего имущества</t>
  </si>
  <si>
    <t>54-041</t>
  </si>
  <si>
    <t xml:space="preserve">Очистка кровли от слежавшегося снега со сбрасыванием сосулек </t>
  </si>
  <si>
    <t>Автовышка</t>
  </si>
  <si>
    <t>33-052 (прим.)</t>
  </si>
  <si>
    <t>Техническое обслуживание ВРЩ жилых домов</t>
  </si>
  <si>
    <t>шт.</t>
  </si>
  <si>
    <t>V. Подготовка многоквартирного дома к сезонной эксплуатации.</t>
  </si>
  <si>
    <t>31-065</t>
  </si>
  <si>
    <t>Ликвидация воздушных пробок в стояках</t>
  </si>
  <si>
    <t>31-053</t>
  </si>
  <si>
    <t>Промывка СО</t>
  </si>
  <si>
    <t>100 мЗ</t>
  </si>
  <si>
    <t>1 раз в год</t>
  </si>
  <si>
    <t>31-068</t>
  </si>
  <si>
    <t>Гидравлическое испытание СО</t>
  </si>
  <si>
    <t>100м</t>
  </si>
  <si>
    <t>31-045</t>
  </si>
  <si>
    <t>Проверка на прогрев отопительных приборов с регулировкой</t>
  </si>
  <si>
    <t>прибор</t>
  </si>
  <si>
    <t>31-043</t>
  </si>
  <si>
    <t>Спуск и наполнение воды системы (ГВС, СО)</t>
  </si>
  <si>
    <t>1000 м3</t>
  </si>
  <si>
    <t>VI. Текущий ремонт</t>
  </si>
  <si>
    <t>Текущий ремонт общего имущества МКД, ремонт, замена ВД инженерных сетей и оборудования (в соответствии ПП РФ от 03.04.2013 № 290)</t>
  </si>
  <si>
    <t>VII. Прочие услуги</t>
  </si>
  <si>
    <t>Газовое оборудование</t>
  </si>
  <si>
    <t>Визуальная проверка состояния окраски и крепления наружного (фасадного) газопровода</t>
  </si>
  <si>
    <t>10м</t>
  </si>
  <si>
    <t>прим</t>
  </si>
  <si>
    <t>Визуальная проверка состояния окраски и крепления внутридомового газопровода</t>
  </si>
  <si>
    <t>1 м</t>
  </si>
  <si>
    <t>Визуальная проверка наличия и целостности футляров в местах прокладки через наружные и внутренние конструкции</t>
  </si>
  <si>
    <t>футляр</t>
  </si>
  <si>
    <t>Проверка герметичности соединений и отключающих устройств внутридомового газового оборудования при диаметре до 32мм</t>
  </si>
  <si>
    <t>стык</t>
  </si>
  <si>
    <t>Проверка герметичности соединений и отключающих устройств внутридомового газового оборудования при диаметре 32-40 мм</t>
  </si>
  <si>
    <t>Проверка герметичности соединений и отключающих устройств внутридомового газового оборудования при диаметре 41-50 мм</t>
  </si>
  <si>
    <t>Смазка газового крана диаметром до 20 мм</t>
  </si>
  <si>
    <t>кран</t>
  </si>
  <si>
    <t>Смазка газового крана диаметром до 25 -40 мм</t>
  </si>
  <si>
    <t>Аварийное обслуживание</t>
  </si>
  <si>
    <t xml:space="preserve">ИТОГО по содержанию  </t>
  </si>
  <si>
    <t xml:space="preserve">ИТОГО текущий ремонт </t>
  </si>
  <si>
    <t>Непредвиденные расходы ( _10_ %)</t>
  </si>
  <si>
    <t xml:space="preserve">ВСЕГО годовые затраты </t>
  </si>
  <si>
    <t>Размер платы за жилое помещение (руб/м2 в мес.)</t>
  </si>
  <si>
    <t>Коммунальный ресурс на содержание общего имущества МКД</t>
  </si>
  <si>
    <t>Электрическая энергия (в пределах нормы 0,72 кВт)</t>
  </si>
  <si>
    <t>кВт</t>
  </si>
  <si>
    <t>ежемесячно</t>
  </si>
  <si>
    <t>Холодная вода (в пределах нормы 0,02 м3)</t>
  </si>
  <si>
    <t>м3</t>
  </si>
  <si>
    <t>НДС</t>
  </si>
  <si>
    <t>ВСЕГО годовые затраты с НДС</t>
  </si>
  <si>
    <t>Размер платы за жилое помещение с учётом НДС (руб/м2 в мес.) *</t>
  </si>
  <si>
    <t>Приложение  № 11</t>
  </si>
  <si>
    <t>к постановлению</t>
  </si>
  <si>
    <t xml:space="preserve"> </t>
  </si>
  <si>
    <t xml:space="preserve"> администрации МОГО "Ухта"</t>
  </si>
  <si>
    <t>от 14 ноября 2023 г. № 3057</t>
  </si>
  <si>
    <t xml:space="preserve">г.Ухта, пр.Строителей </t>
  </si>
  <si>
    <t>А - 1972</t>
  </si>
  <si>
    <t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в многоквартирном доме № 18 по пр.Строителей в г.Ухта</t>
  </si>
  <si>
    <t xml:space="preserve">                                  </t>
  </si>
  <si>
    <t>Мытье лестничных площадок 2 - 5  этажа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</si>
</sst>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6" fillId="0" borderId="0"/>
  </cellStyleXfs>
  <cellXfs count="12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 applyProtection="1">
      <alignment horizontal="center" vertical="top" wrapText="1"/>
      <protection hidden="1"/>
    </xf>
    <xf numFmtId="49" fontId="2" fillId="2" borderId="6" xfId="1" applyNumberFormat="1" applyFont="1" applyFill="1" applyBorder="1" applyAlignment="1" applyProtection="1">
      <alignment horizontal="left" vertical="top" wrapText="1"/>
      <protection hidden="1"/>
    </xf>
    <xf numFmtId="2" fontId="2" fillId="2" borderId="6" xfId="1" applyNumberFormat="1" applyFont="1" applyFill="1" applyBorder="1" applyAlignment="1" applyProtection="1">
      <alignment horizontal="center" vertical="top" wrapText="1"/>
      <protection hidden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 applyProtection="1">
      <alignment horizontal="center" vertical="top" wrapText="1"/>
      <protection hidden="1"/>
    </xf>
    <xf numFmtId="49" fontId="2" fillId="2" borderId="4" xfId="1" applyNumberFormat="1" applyFont="1" applyFill="1" applyBorder="1" applyAlignment="1" applyProtection="1">
      <alignment horizontal="left" vertical="top" wrapText="1"/>
      <protection hidden="1"/>
    </xf>
    <xf numFmtId="2" fontId="2" fillId="2" borderId="4" xfId="1" applyNumberFormat="1" applyFont="1" applyFill="1" applyBorder="1" applyAlignment="1" applyProtection="1">
      <alignment horizontal="center" vertical="top" wrapText="1"/>
      <protection hidden="1"/>
    </xf>
    <xf numFmtId="165" fontId="2" fillId="2" borderId="1" xfId="0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4" fontId="3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/>
    <xf numFmtId="0" fontId="12" fillId="2" borderId="5" xfId="0" applyFont="1" applyFill="1" applyBorder="1" applyAlignment="1">
      <alignment wrapText="1"/>
    </xf>
    <xf numFmtId="0" fontId="13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 wrapText="1"/>
    </xf>
    <xf numFmtId="2" fontId="13" fillId="2" borderId="0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/>
    <xf numFmtId="0" fontId="12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/>
    <xf numFmtId="0" fontId="8" fillId="2" borderId="3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/>
    </xf>
    <xf numFmtId="4" fontId="15" fillId="2" borderId="3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3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12" fillId="2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wrapText="1"/>
    </xf>
    <xf numFmtId="2" fontId="1" fillId="0" borderId="0" xfId="0" applyNumberFormat="1" applyFont="1"/>
    <xf numFmtId="0" fontId="2" fillId="0" borderId="0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4"/>
  <sheetViews>
    <sheetView tabSelected="1" view="pageBreakPreview" topLeftCell="A49" zoomScaleNormal="90" zoomScaleSheetLayoutView="100" zoomScalePageLayoutView="80" workbookViewId="0">
      <selection activeCell="F1" sqref="F1:I4"/>
    </sheetView>
  </sheetViews>
  <sheetFormatPr defaultColWidth="9.140625" defaultRowHeight="15" x14ac:dyDescent="0.25"/>
  <cols>
    <col min="1" max="1" width="15.140625" style="1" customWidth="1"/>
    <col min="2" max="2" width="51.28515625" style="1" customWidth="1"/>
    <col min="3" max="3" width="8.140625" style="2" customWidth="1"/>
    <col min="4" max="4" width="16.28515625" style="2" customWidth="1"/>
    <col min="5" max="5" width="11.28515625" style="2" customWidth="1"/>
    <col min="6" max="6" width="9.7109375" style="1" customWidth="1"/>
    <col min="7" max="7" width="10.7109375" style="1" customWidth="1"/>
    <col min="8" max="8" width="12" style="1" customWidth="1"/>
    <col min="9" max="9" width="13.5703125" style="3" customWidth="1"/>
    <col min="10" max="10" width="11.28515625" style="3" customWidth="1"/>
    <col min="11" max="256" width="9" style="3"/>
  </cols>
  <sheetData>
    <row r="1" spans="1:11" ht="18.75" x14ac:dyDescent="0.3">
      <c r="F1" s="120" t="s">
        <v>138</v>
      </c>
      <c r="G1" s="120"/>
      <c r="H1" s="120"/>
      <c r="I1" s="120"/>
    </row>
    <row r="2" spans="1:11" ht="18.75" x14ac:dyDescent="0.3">
      <c r="F2" s="120" t="s">
        <v>139</v>
      </c>
      <c r="G2" s="120"/>
      <c r="H2" s="120"/>
      <c r="I2" s="120"/>
    </row>
    <row r="3" spans="1:11" ht="18.75" x14ac:dyDescent="0.3">
      <c r="F3" s="120" t="s">
        <v>141</v>
      </c>
      <c r="G3" s="120"/>
      <c r="H3" s="120"/>
      <c r="I3" s="120"/>
    </row>
    <row r="4" spans="1:11" ht="14.25" customHeight="1" x14ac:dyDescent="0.25">
      <c r="D4" s="4"/>
      <c r="E4" s="4"/>
      <c r="F4" s="121" t="s">
        <v>142</v>
      </c>
      <c r="G4" s="121"/>
      <c r="H4" s="121"/>
      <c r="I4" s="121"/>
    </row>
    <row r="5" spans="1:11" hidden="1" x14ac:dyDescent="0.25">
      <c r="D5" s="102" t="s">
        <v>140</v>
      </c>
      <c r="E5" s="102"/>
      <c r="F5" s="102"/>
      <c r="G5" s="102"/>
      <c r="H5" s="102"/>
      <c r="I5" s="102"/>
    </row>
    <row r="6" spans="1:11" hidden="1" x14ac:dyDescent="0.25">
      <c r="D6" s="102"/>
      <c r="E6" s="102"/>
      <c r="F6" s="102"/>
      <c r="G6" s="102"/>
      <c r="H6" s="102"/>
      <c r="I6" s="102"/>
    </row>
    <row r="7" spans="1:11" x14ac:dyDescent="0.25">
      <c r="D7" s="5"/>
      <c r="E7" s="5"/>
      <c r="F7" s="5"/>
      <c r="G7" s="5"/>
      <c r="H7" s="5"/>
      <c r="I7" s="5"/>
    </row>
    <row r="8" spans="1:11" ht="27" customHeight="1" x14ac:dyDescent="0.25">
      <c r="A8" s="6"/>
      <c r="B8" s="7" t="s">
        <v>0</v>
      </c>
      <c r="C8" s="103" t="s">
        <v>143</v>
      </c>
      <c r="D8" s="103"/>
      <c r="E8" s="8"/>
      <c r="F8" s="9"/>
      <c r="G8" s="10"/>
      <c r="H8" s="10"/>
      <c r="I8" s="11"/>
    </row>
    <row r="9" spans="1:11" ht="12.95" customHeight="1" x14ac:dyDescent="0.25">
      <c r="A9" s="6"/>
      <c r="B9" s="7" t="s">
        <v>1</v>
      </c>
      <c r="C9" s="104" t="s">
        <v>2</v>
      </c>
      <c r="D9" s="104"/>
      <c r="E9" s="8"/>
      <c r="F9" s="9"/>
      <c r="G9" s="10"/>
      <c r="H9" s="10"/>
      <c r="I9" s="11"/>
    </row>
    <row r="10" spans="1:11" ht="18" customHeight="1" x14ac:dyDescent="0.25">
      <c r="A10" s="6"/>
      <c r="B10" s="7" t="s">
        <v>3</v>
      </c>
      <c r="C10" s="104" t="s">
        <v>144</v>
      </c>
      <c r="D10" s="104"/>
      <c r="E10" s="8"/>
      <c r="F10" s="9"/>
      <c r="G10" s="10"/>
      <c r="H10" s="10"/>
      <c r="I10" s="11"/>
    </row>
    <row r="11" spans="1:11" ht="48" customHeight="1" x14ac:dyDescent="0.25">
      <c r="A11" s="6"/>
      <c r="B11" s="7" t="s">
        <v>4</v>
      </c>
      <c r="C11" s="103" t="s">
        <v>5</v>
      </c>
      <c r="D11" s="103"/>
      <c r="E11" s="8"/>
      <c r="F11" s="8"/>
      <c r="G11" s="12"/>
      <c r="H11" s="12"/>
      <c r="I11" s="11"/>
    </row>
    <row r="12" spans="1:11" ht="19.5" customHeight="1" x14ac:dyDescent="0.25">
      <c r="A12" s="6"/>
      <c r="B12" s="7" t="s">
        <v>6</v>
      </c>
      <c r="C12" s="105">
        <v>5</v>
      </c>
      <c r="D12" s="105"/>
      <c r="E12" s="8"/>
      <c r="F12" s="8" t="s">
        <v>7</v>
      </c>
      <c r="G12" s="12"/>
      <c r="H12" s="12"/>
      <c r="I12" s="11"/>
    </row>
    <row r="13" spans="1:11" ht="15.75" customHeight="1" x14ac:dyDescent="0.25">
      <c r="A13" s="6"/>
      <c r="B13" s="7" t="s">
        <v>8</v>
      </c>
      <c r="C13" s="105">
        <v>2</v>
      </c>
      <c r="D13" s="105"/>
      <c r="E13" s="8"/>
      <c r="F13" s="8"/>
      <c r="G13" s="12"/>
      <c r="H13" s="12"/>
      <c r="I13" s="11"/>
    </row>
    <row r="14" spans="1:11" ht="17.25" customHeight="1" x14ac:dyDescent="0.25">
      <c r="A14" s="6"/>
      <c r="B14" s="7" t="s">
        <v>9</v>
      </c>
      <c r="C14" s="105">
        <v>80</v>
      </c>
      <c r="D14" s="105"/>
      <c r="E14" s="8"/>
      <c r="F14" s="8"/>
      <c r="G14" s="12"/>
      <c r="H14" s="12"/>
      <c r="I14" s="11"/>
    </row>
    <row r="15" spans="1:11" ht="19.5" customHeight="1" x14ac:dyDescent="0.25">
      <c r="A15" s="6"/>
      <c r="B15" s="14" t="s">
        <v>10</v>
      </c>
      <c r="C15" s="105">
        <v>2072.6999999999998</v>
      </c>
      <c r="D15" s="105"/>
      <c r="E15" s="8"/>
      <c r="F15" s="8"/>
      <c r="G15" s="12"/>
      <c r="H15" s="12"/>
      <c r="I15" s="11"/>
      <c r="K15" s="3" t="s">
        <v>146</v>
      </c>
    </row>
    <row r="16" spans="1:11" ht="17.25" customHeight="1" x14ac:dyDescent="0.25">
      <c r="A16" s="6"/>
      <c r="B16" s="7" t="s">
        <v>11</v>
      </c>
      <c r="C16" s="105">
        <v>1303.4000000000001</v>
      </c>
      <c r="D16" s="105"/>
      <c r="E16" s="8"/>
      <c r="F16" s="8"/>
      <c r="G16" s="12"/>
      <c r="H16" s="12"/>
      <c r="I16" s="11"/>
    </row>
    <row r="17" spans="1:9" ht="12.75" customHeight="1" x14ac:dyDescent="0.25">
      <c r="A17" s="6"/>
      <c r="B17" s="10"/>
      <c r="C17" s="15"/>
      <c r="D17" s="15"/>
      <c r="E17" s="8"/>
      <c r="F17" s="8"/>
      <c r="G17" s="12"/>
      <c r="H17" s="12"/>
      <c r="I17" s="11"/>
    </row>
    <row r="18" spans="1:9" ht="43.5" customHeight="1" x14ac:dyDescent="0.25">
      <c r="A18" s="110" t="s">
        <v>145</v>
      </c>
      <c r="B18" s="110"/>
      <c r="C18" s="110"/>
      <c r="D18" s="110"/>
      <c r="E18" s="110"/>
      <c r="F18" s="110"/>
      <c r="G18" s="110"/>
      <c r="H18" s="110"/>
      <c r="I18" s="111"/>
    </row>
    <row r="19" spans="1:9" ht="3.75" customHeight="1" x14ac:dyDescent="0.25">
      <c r="A19" s="6"/>
      <c r="B19" s="107"/>
      <c r="C19" s="107"/>
      <c r="D19" s="107"/>
      <c r="E19" s="107"/>
      <c r="F19" s="107"/>
      <c r="G19" s="107"/>
      <c r="H19" s="107"/>
      <c r="I19" s="107"/>
    </row>
    <row r="20" spans="1:9" ht="85.5" x14ac:dyDescent="0.25">
      <c r="A20" s="16" t="s">
        <v>12</v>
      </c>
      <c r="B20" s="16" t="s">
        <v>13</v>
      </c>
      <c r="C20" s="16" t="s">
        <v>14</v>
      </c>
      <c r="D20" s="16" t="s">
        <v>15</v>
      </c>
      <c r="E20" s="16" t="s">
        <v>16</v>
      </c>
      <c r="F20" s="16" t="s">
        <v>17</v>
      </c>
      <c r="G20" s="16" t="s">
        <v>18</v>
      </c>
      <c r="H20" s="17" t="s">
        <v>19</v>
      </c>
      <c r="I20" s="18" t="s">
        <v>20</v>
      </c>
    </row>
    <row r="21" spans="1:9" ht="15" customHeight="1" x14ac:dyDescent="0.25">
      <c r="A21" s="19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1">
        <v>8</v>
      </c>
      <c r="I21" s="22">
        <v>9</v>
      </c>
    </row>
    <row r="22" spans="1:9" ht="15.75" customHeight="1" x14ac:dyDescent="0.25">
      <c r="A22" s="106" t="s">
        <v>21</v>
      </c>
      <c r="B22" s="106"/>
      <c r="C22" s="106"/>
      <c r="D22" s="106"/>
      <c r="E22" s="106"/>
      <c r="F22" s="106"/>
      <c r="G22" s="106"/>
      <c r="H22" s="106"/>
      <c r="I22" s="106"/>
    </row>
    <row r="23" spans="1:9" ht="20.25" customHeight="1" x14ac:dyDescent="0.25">
      <c r="A23" s="24" t="s">
        <v>22</v>
      </c>
      <c r="B23" s="14" t="s">
        <v>23</v>
      </c>
      <c r="C23" s="24" t="s">
        <v>24</v>
      </c>
      <c r="D23" s="24">
        <v>104</v>
      </c>
      <c r="E23" s="25">
        <v>0.76139999999999997</v>
      </c>
      <c r="F23" s="25">
        <f>E23*D23</f>
        <v>79.185599999999994</v>
      </c>
      <c r="G23" s="24">
        <v>257.58</v>
      </c>
      <c r="H23" s="26">
        <f t="shared" ref="H23:H32" si="0">G23*F23</f>
        <v>20396.626847999996</v>
      </c>
      <c r="I23" s="26">
        <f t="shared" ref="I23:I54" si="1">H23/12/2072.7</f>
        <v>0.82005061224489784</v>
      </c>
    </row>
    <row r="24" spans="1:9" ht="19.5" customHeight="1" x14ac:dyDescent="0.25">
      <c r="A24" s="24" t="s">
        <v>25</v>
      </c>
      <c r="B24" s="14" t="s">
        <v>26</v>
      </c>
      <c r="C24" s="24" t="s">
        <v>24</v>
      </c>
      <c r="D24" s="24">
        <v>52</v>
      </c>
      <c r="E24" s="25">
        <v>3.2664</v>
      </c>
      <c r="F24" s="25">
        <f>E24*D24</f>
        <v>169.8528</v>
      </c>
      <c r="G24" s="24">
        <v>257.58</v>
      </c>
      <c r="H24" s="26">
        <f t="shared" si="0"/>
        <v>43750.684223999997</v>
      </c>
      <c r="I24" s="26">
        <f t="shared" si="1"/>
        <v>1.7590053321754235</v>
      </c>
    </row>
    <row r="25" spans="1:9" ht="15" customHeight="1" x14ac:dyDescent="0.25">
      <c r="A25" s="24" t="s">
        <v>27</v>
      </c>
      <c r="B25" s="14" t="s">
        <v>28</v>
      </c>
      <c r="C25" s="24" t="s">
        <v>24</v>
      </c>
      <c r="D25" s="24">
        <v>12</v>
      </c>
      <c r="E25" s="25">
        <v>0.76100000000000001</v>
      </c>
      <c r="F25" s="25">
        <v>9.1319999999999997</v>
      </c>
      <c r="G25" s="24">
        <v>669.24</v>
      </c>
      <c r="H25" s="26">
        <f t="shared" si="0"/>
        <v>6111.4996799999999</v>
      </c>
      <c r="I25" s="26">
        <f t="shared" si="1"/>
        <v>0.24571411202778984</v>
      </c>
    </row>
    <row r="26" spans="1:9" ht="15" customHeight="1" x14ac:dyDescent="0.25">
      <c r="A26" s="24" t="s">
        <v>29</v>
      </c>
      <c r="B26" s="14" t="s">
        <v>147</v>
      </c>
      <c r="C26" s="24" t="s">
        <v>24</v>
      </c>
      <c r="D26" s="24">
        <v>12</v>
      </c>
      <c r="E26" s="25">
        <v>3.2664</v>
      </c>
      <c r="F26" s="25">
        <v>39.197000000000003</v>
      </c>
      <c r="G26" s="24">
        <v>669.24</v>
      </c>
      <c r="H26" s="26">
        <f t="shared" si="0"/>
        <v>26232.200280000001</v>
      </c>
      <c r="I26" s="26">
        <f t="shared" si="1"/>
        <v>1.0546710522506875</v>
      </c>
    </row>
    <row r="27" spans="1:9" ht="15" customHeight="1" x14ac:dyDescent="0.25">
      <c r="A27" s="24" t="s">
        <v>30</v>
      </c>
      <c r="B27" s="14" t="s">
        <v>31</v>
      </c>
      <c r="C27" s="24" t="s">
        <v>32</v>
      </c>
      <c r="D27" s="24">
        <v>12</v>
      </c>
      <c r="E27" s="24">
        <v>1</v>
      </c>
      <c r="F27" s="25">
        <v>12</v>
      </c>
      <c r="G27" s="24">
        <v>764.95</v>
      </c>
      <c r="H27" s="26">
        <f t="shared" si="0"/>
        <v>9179.4000000000015</v>
      </c>
      <c r="I27" s="26">
        <f t="shared" si="1"/>
        <v>0.36905968060983269</v>
      </c>
    </row>
    <row r="28" spans="1:9" ht="15" customHeight="1" x14ac:dyDescent="0.25">
      <c r="A28" s="24" t="s">
        <v>33</v>
      </c>
      <c r="B28" s="14" t="s">
        <v>34</v>
      </c>
      <c r="C28" s="24" t="s">
        <v>24</v>
      </c>
      <c r="D28" s="24">
        <v>12</v>
      </c>
      <c r="E28" s="24">
        <v>0.19</v>
      </c>
      <c r="F28" s="25">
        <v>2.2799999999999998</v>
      </c>
      <c r="G28" s="24">
        <v>65.040000000000006</v>
      </c>
      <c r="H28" s="26">
        <f t="shared" si="0"/>
        <v>148.2912</v>
      </c>
      <c r="I28" s="26">
        <f t="shared" si="1"/>
        <v>5.9620784484006369E-3</v>
      </c>
    </row>
    <row r="29" spans="1:9" ht="15" customHeight="1" x14ac:dyDescent="0.25">
      <c r="A29" s="24" t="s">
        <v>35</v>
      </c>
      <c r="B29" s="14" t="s">
        <v>36</v>
      </c>
      <c r="C29" s="24" t="s">
        <v>24</v>
      </c>
      <c r="D29" s="24">
        <v>12</v>
      </c>
      <c r="E29" s="24">
        <v>0.02</v>
      </c>
      <c r="F29" s="25">
        <v>0.24</v>
      </c>
      <c r="G29" s="24">
        <v>317.72000000000003</v>
      </c>
      <c r="H29" s="26">
        <f t="shared" si="0"/>
        <v>76.252800000000008</v>
      </c>
      <c r="I29" s="26">
        <f t="shared" si="1"/>
        <v>3.0657596371882092E-3</v>
      </c>
    </row>
    <row r="30" spans="1:9" ht="15" customHeight="1" x14ac:dyDescent="0.25">
      <c r="A30" s="24" t="s">
        <v>37</v>
      </c>
      <c r="B30" s="14" t="s">
        <v>38</v>
      </c>
      <c r="C30" s="24" t="s">
        <v>24</v>
      </c>
      <c r="D30" s="24">
        <v>12</v>
      </c>
      <c r="E30" s="24">
        <v>9.6000000000000002E-2</v>
      </c>
      <c r="F30" s="25">
        <v>1.1439999999999999</v>
      </c>
      <c r="G30" s="24">
        <v>320.02</v>
      </c>
      <c r="H30" s="26">
        <f t="shared" si="0"/>
        <v>366.10287999999997</v>
      </c>
      <c r="I30" s="26">
        <f t="shared" si="1"/>
        <v>1.4719242212251332E-2</v>
      </c>
    </row>
    <row r="31" spans="1:9" ht="15" customHeight="1" x14ac:dyDescent="0.25">
      <c r="A31" s="24" t="s">
        <v>39</v>
      </c>
      <c r="B31" s="14" t="s">
        <v>40</v>
      </c>
      <c r="C31" s="24" t="s">
        <v>32</v>
      </c>
      <c r="D31" s="24">
        <v>1</v>
      </c>
      <c r="E31" s="24">
        <v>2.16</v>
      </c>
      <c r="F31" s="25">
        <v>2.16</v>
      </c>
      <c r="G31" s="24">
        <v>216.77</v>
      </c>
      <c r="H31" s="26">
        <f t="shared" si="0"/>
        <v>468.22320000000008</v>
      </c>
      <c r="I31" s="26">
        <f t="shared" si="1"/>
        <v>1.8825010855405996E-2</v>
      </c>
    </row>
    <row r="32" spans="1:9" ht="18.399999999999999" customHeight="1" x14ac:dyDescent="0.25">
      <c r="A32" s="108" t="s">
        <v>41</v>
      </c>
      <c r="B32" s="108"/>
      <c r="C32" s="108"/>
      <c r="D32" s="108"/>
      <c r="E32" s="108"/>
      <c r="F32" s="108"/>
      <c r="G32" s="108"/>
      <c r="H32" s="26">
        <f t="shared" si="0"/>
        <v>0</v>
      </c>
      <c r="I32" s="26">
        <f t="shared" si="1"/>
        <v>0</v>
      </c>
    </row>
    <row r="33" spans="1:9" ht="15.6" customHeight="1" x14ac:dyDescent="0.25">
      <c r="A33" s="28"/>
      <c r="B33" s="29" t="s">
        <v>42</v>
      </c>
      <c r="C33" s="28"/>
      <c r="D33" s="28"/>
      <c r="E33" s="28"/>
      <c r="F33" s="28"/>
      <c r="G33" s="28"/>
      <c r="H33" s="26"/>
      <c r="I33" s="26">
        <f t="shared" si="1"/>
        <v>0</v>
      </c>
    </row>
    <row r="34" spans="1:9" ht="36.4" customHeight="1" x14ac:dyDescent="0.25">
      <c r="A34" s="24" t="s">
        <v>43</v>
      </c>
      <c r="B34" s="14" t="s">
        <v>44</v>
      </c>
      <c r="C34" s="24" t="s">
        <v>45</v>
      </c>
      <c r="D34" s="24">
        <v>52</v>
      </c>
      <c r="E34" s="25">
        <v>0.80100000000000005</v>
      </c>
      <c r="F34" s="25">
        <v>41.652000000000001</v>
      </c>
      <c r="G34" s="30">
        <v>379.87</v>
      </c>
      <c r="H34" s="26">
        <f>G34*F34</f>
        <v>15822.345240000001</v>
      </c>
      <c r="I34" s="26">
        <f t="shared" si="1"/>
        <v>0.6361406715877842</v>
      </c>
    </row>
    <row r="35" spans="1:9" ht="19.350000000000001" customHeight="1" x14ac:dyDescent="0.25">
      <c r="A35" s="31" t="s">
        <v>46</v>
      </c>
      <c r="B35" s="32" t="s">
        <v>47</v>
      </c>
      <c r="C35" s="33" t="s">
        <v>45</v>
      </c>
      <c r="D35" s="24">
        <v>26</v>
      </c>
      <c r="E35" s="25">
        <v>1.3203</v>
      </c>
      <c r="F35" s="25">
        <v>34.327800000000003</v>
      </c>
      <c r="G35" s="30">
        <v>228.97</v>
      </c>
      <c r="H35" s="26">
        <f>G35*F35</f>
        <v>7860.0363660000012</v>
      </c>
      <c r="I35" s="26">
        <f t="shared" si="1"/>
        <v>0.31601439209726451</v>
      </c>
    </row>
    <row r="36" spans="1:9" ht="15.75" customHeight="1" x14ac:dyDescent="0.25">
      <c r="A36" s="24"/>
      <c r="B36" s="34" t="s">
        <v>48</v>
      </c>
      <c r="C36" s="24"/>
      <c r="D36" s="7"/>
      <c r="E36" s="25"/>
      <c r="F36" s="25"/>
      <c r="G36" s="30"/>
      <c r="H36" s="26"/>
      <c r="I36" s="26">
        <f t="shared" si="1"/>
        <v>0</v>
      </c>
    </row>
    <row r="37" spans="1:9" ht="15.75" customHeight="1" x14ac:dyDescent="0.25">
      <c r="A37" s="24" t="s">
        <v>49</v>
      </c>
      <c r="B37" s="35" t="s">
        <v>50</v>
      </c>
      <c r="C37" s="33" t="s">
        <v>45</v>
      </c>
      <c r="D37" s="36">
        <v>26</v>
      </c>
      <c r="E37" s="36">
        <v>3.3500000000000002E-2</v>
      </c>
      <c r="F37" s="36">
        <v>0.871</v>
      </c>
      <c r="G37" s="36">
        <v>3088.42</v>
      </c>
      <c r="H37" s="26">
        <f t="shared" ref="H37:H61" si="2">G37*F37</f>
        <v>2690.0138200000001</v>
      </c>
      <c r="I37" s="26">
        <f t="shared" si="1"/>
        <v>0.10815256348402247</v>
      </c>
    </row>
    <row r="38" spans="1:9" ht="31.5" customHeight="1" x14ac:dyDescent="0.25">
      <c r="A38" s="24" t="s">
        <v>51</v>
      </c>
      <c r="B38" s="35" t="s">
        <v>52</v>
      </c>
      <c r="C38" s="36" t="s">
        <v>45</v>
      </c>
      <c r="D38" s="36">
        <v>52</v>
      </c>
      <c r="E38" s="36">
        <v>2.4E-2</v>
      </c>
      <c r="F38" s="36">
        <f>E38*D38</f>
        <v>1.248</v>
      </c>
      <c r="G38" s="36">
        <v>8523.73</v>
      </c>
      <c r="H38" s="26">
        <f t="shared" si="2"/>
        <v>10637.615039999999</v>
      </c>
      <c r="I38" s="26">
        <f t="shared" si="1"/>
        <v>0.42768751869542143</v>
      </c>
    </row>
    <row r="39" spans="1:9" ht="32.1" customHeight="1" x14ac:dyDescent="0.25">
      <c r="A39" s="24" t="s">
        <v>53</v>
      </c>
      <c r="B39" s="35" t="s">
        <v>54</v>
      </c>
      <c r="C39" s="36" t="s">
        <v>45</v>
      </c>
      <c r="D39" s="36">
        <v>26</v>
      </c>
      <c r="E39" s="36">
        <f>58.4/1000</f>
        <v>5.8400000000000001E-2</v>
      </c>
      <c r="F39" s="36">
        <f>E39*D39</f>
        <v>1.5184</v>
      </c>
      <c r="G39" s="36">
        <v>629.66</v>
      </c>
      <c r="H39" s="26">
        <f t="shared" si="2"/>
        <v>956.07574399999999</v>
      </c>
      <c r="I39" s="26">
        <f t="shared" si="1"/>
        <v>3.8439223557035107E-2</v>
      </c>
    </row>
    <row r="40" spans="1:9" ht="15.75" customHeight="1" x14ac:dyDescent="0.25">
      <c r="A40" s="24" t="s">
        <v>55</v>
      </c>
      <c r="B40" s="35" t="s">
        <v>56</v>
      </c>
      <c r="C40" s="36" t="s">
        <v>57</v>
      </c>
      <c r="D40" s="36">
        <v>1</v>
      </c>
      <c r="E40" s="36">
        <v>1</v>
      </c>
      <c r="F40" s="36">
        <v>1</v>
      </c>
      <c r="G40" s="36">
        <v>286.67</v>
      </c>
      <c r="H40" s="26">
        <f t="shared" si="2"/>
        <v>286.67</v>
      </c>
      <c r="I40" s="26">
        <f t="shared" si="1"/>
        <v>1.1525626799183031E-2</v>
      </c>
    </row>
    <row r="41" spans="1:9" ht="32.25" customHeight="1" x14ac:dyDescent="0.25">
      <c r="A41" s="24" t="s">
        <v>55</v>
      </c>
      <c r="B41" s="35" t="s">
        <v>58</v>
      </c>
      <c r="C41" s="36" t="s">
        <v>59</v>
      </c>
      <c r="D41" s="36" t="s">
        <v>60</v>
      </c>
      <c r="E41" s="36">
        <v>5</v>
      </c>
      <c r="F41" s="36">
        <v>5</v>
      </c>
      <c r="G41" s="36">
        <v>1782.05</v>
      </c>
      <c r="H41" s="26">
        <f t="shared" si="2"/>
        <v>8910.25</v>
      </c>
      <c r="I41" s="26">
        <f t="shared" si="1"/>
        <v>0.35823844904392022</v>
      </c>
    </row>
    <row r="42" spans="1:9" ht="15.75" customHeight="1" x14ac:dyDescent="0.25">
      <c r="A42" s="106" t="s">
        <v>61</v>
      </c>
      <c r="B42" s="106"/>
      <c r="C42" s="106"/>
      <c r="D42" s="106"/>
      <c r="E42" s="106"/>
      <c r="F42" s="106"/>
      <c r="G42" s="106"/>
      <c r="H42" s="26">
        <f t="shared" si="2"/>
        <v>0</v>
      </c>
      <c r="I42" s="26">
        <f t="shared" si="1"/>
        <v>0</v>
      </c>
    </row>
    <row r="43" spans="1:9" ht="15.75" customHeight="1" x14ac:dyDescent="0.25">
      <c r="A43" s="37" t="s">
        <v>62</v>
      </c>
      <c r="B43" s="38" t="s">
        <v>63</v>
      </c>
      <c r="C43" s="37" t="s">
        <v>45</v>
      </c>
      <c r="D43" s="37" t="s">
        <v>64</v>
      </c>
      <c r="E43" s="39">
        <f>755/1000</f>
        <v>0.755</v>
      </c>
      <c r="F43" s="40">
        <f>E43*2</f>
        <v>1.51</v>
      </c>
      <c r="G43" s="41">
        <v>1354.91</v>
      </c>
      <c r="H43" s="26">
        <f t="shared" si="2"/>
        <v>2045.9141000000002</v>
      </c>
      <c r="I43" s="26">
        <f t="shared" si="1"/>
        <v>8.225640066901467E-2</v>
      </c>
    </row>
    <row r="44" spans="1:9" ht="15.75" customHeight="1" x14ac:dyDescent="0.25">
      <c r="A44" s="24" t="s">
        <v>65</v>
      </c>
      <c r="B44" s="14" t="s">
        <v>66</v>
      </c>
      <c r="C44" s="24" t="s">
        <v>45</v>
      </c>
      <c r="D44" s="24" t="s">
        <v>64</v>
      </c>
      <c r="E44" s="25">
        <f>2130.3/1000</f>
        <v>2.1303000000000001</v>
      </c>
      <c r="F44" s="42">
        <f>E44*2</f>
        <v>4.2606000000000002</v>
      </c>
      <c r="G44" s="43">
        <v>862.64</v>
      </c>
      <c r="H44" s="26">
        <f t="shared" si="2"/>
        <v>3675.3639840000001</v>
      </c>
      <c r="I44" s="26">
        <f t="shared" si="1"/>
        <v>0.14776877116804168</v>
      </c>
    </row>
    <row r="45" spans="1:9" ht="30.6" customHeight="1" x14ac:dyDescent="0.25">
      <c r="A45" s="24" t="s">
        <v>67</v>
      </c>
      <c r="B45" s="14" t="s">
        <v>68</v>
      </c>
      <c r="C45" s="24" t="s">
        <v>45</v>
      </c>
      <c r="D45" s="24" t="s">
        <v>64</v>
      </c>
      <c r="E45" s="25">
        <f>612/1000</f>
        <v>0.61199999999999999</v>
      </c>
      <c r="F45" s="42">
        <f>E45*2</f>
        <v>1.224</v>
      </c>
      <c r="G45" s="44">
        <v>1841.09</v>
      </c>
      <c r="H45" s="45">
        <f t="shared" si="2"/>
        <v>2253.4941599999997</v>
      </c>
      <c r="I45" s="26">
        <f t="shared" si="1"/>
        <v>9.0602200028947741E-2</v>
      </c>
    </row>
    <row r="46" spans="1:9" ht="19.7" customHeight="1" x14ac:dyDescent="0.25">
      <c r="A46" s="24" t="s">
        <v>69</v>
      </c>
      <c r="B46" s="14" t="s">
        <v>70</v>
      </c>
      <c r="C46" s="24" t="s">
        <v>45</v>
      </c>
      <c r="D46" s="24" t="s">
        <v>71</v>
      </c>
      <c r="E46" s="25">
        <f>612/1000</f>
        <v>0.61199999999999999</v>
      </c>
      <c r="F46" s="42">
        <f>E46*3</f>
        <v>1.8359999999999999</v>
      </c>
      <c r="G46" s="44">
        <v>4142.45</v>
      </c>
      <c r="H46" s="45">
        <f t="shared" si="2"/>
        <v>7605.5381999999991</v>
      </c>
      <c r="I46" s="26">
        <f t="shared" si="1"/>
        <v>0.30578224055579678</v>
      </c>
    </row>
    <row r="47" spans="1:9" ht="19.5" customHeight="1" x14ac:dyDescent="0.25">
      <c r="A47" s="24" t="s">
        <v>72</v>
      </c>
      <c r="B47" s="14" t="s">
        <v>73</v>
      </c>
      <c r="C47" s="24" t="s">
        <v>45</v>
      </c>
      <c r="D47" s="24" t="s">
        <v>64</v>
      </c>
      <c r="E47" s="25">
        <f>612/1000</f>
        <v>0.61199999999999999</v>
      </c>
      <c r="F47" s="42">
        <f>E47*2</f>
        <v>1.224</v>
      </c>
      <c r="G47" s="44">
        <v>1841.09</v>
      </c>
      <c r="H47" s="45">
        <f t="shared" si="2"/>
        <v>2253.4941599999997</v>
      </c>
      <c r="I47" s="26">
        <f t="shared" si="1"/>
        <v>9.0602200028947741E-2</v>
      </c>
    </row>
    <row r="48" spans="1:9" ht="31.15" customHeight="1" x14ac:dyDescent="0.25">
      <c r="A48" s="24" t="s">
        <v>74</v>
      </c>
      <c r="B48" s="14" t="s">
        <v>75</v>
      </c>
      <c r="C48" s="24" t="s">
        <v>45</v>
      </c>
      <c r="D48" s="24" t="s">
        <v>64</v>
      </c>
      <c r="E48" s="25">
        <f>612/1000</f>
        <v>0.61199999999999999</v>
      </c>
      <c r="F48" s="42">
        <f>E48*2</f>
        <v>1.224</v>
      </c>
      <c r="G48" s="43">
        <v>1841.09</v>
      </c>
      <c r="H48" s="45">
        <f t="shared" si="2"/>
        <v>2253.4941599999997</v>
      </c>
      <c r="I48" s="26">
        <f t="shared" si="1"/>
        <v>9.0602200028947741E-2</v>
      </c>
    </row>
    <row r="49" spans="1:9" ht="16.5" customHeight="1" x14ac:dyDescent="0.25">
      <c r="A49" s="24" t="s">
        <v>76</v>
      </c>
      <c r="B49" s="14" t="s">
        <v>77</v>
      </c>
      <c r="C49" s="24" t="s">
        <v>78</v>
      </c>
      <c r="D49" s="24" t="s">
        <v>64</v>
      </c>
      <c r="E49" s="25">
        <f>1/100</f>
        <v>0.01</v>
      </c>
      <c r="F49" s="42">
        <f>E49*2</f>
        <v>0.02</v>
      </c>
      <c r="G49" s="43">
        <v>8574.8700000000008</v>
      </c>
      <c r="H49" s="45">
        <f t="shared" si="2"/>
        <v>171.49740000000003</v>
      </c>
      <c r="I49" s="26">
        <f t="shared" si="1"/>
        <v>6.8950885318666494E-3</v>
      </c>
    </row>
    <row r="50" spans="1:9" ht="15.75" customHeight="1" x14ac:dyDescent="0.25">
      <c r="A50" s="24" t="s">
        <v>79</v>
      </c>
      <c r="B50" s="14" t="s">
        <v>80</v>
      </c>
      <c r="C50" s="24" t="s">
        <v>81</v>
      </c>
      <c r="D50" s="24" t="s">
        <v>71</v>
      </c>
      <c r="E50" s="25">
        <v>80</v>
      </c>
      <c r="F50" s="42">
        <f>E50*3</f>
        <v>240</v>
      </c>
      <c r="G50" s="43">
        <v>84.99</v>
      </c>
      <c r="H50" s="45">
        <f t="shared" si="2"/>
        <v>20397.599999999999</v>
      </c>
      <c r="I50" s="26">
        <f t="shared" si="1"/>
        <v>0.82008973802286877</v>
      </c>
    </row>
    <row r="51" spans="1:9" ht="15.75" customHeight="1" x14ac:dyDescent="0.25">
      <c r="A51" s="117" t="s">
        <v>82</v>
      </c>
      <c r="B51" s="117"/>
      <c r="C51" s="117"/>
      <c r="D51" s="117"/>
      <c r="E51" s="117"/>
      <c r="F51" s="117"/>
      <c r="G51" s="117"/>
      <c r="H51" s="46">
        <f t="shared" si="2"/>
        <v>0</v>
      </c>
      <c r="I51" s="26">
        <f t="shared" si="1"/>
        <v>0</v>
      </c>
    </row>
    <row r="52" spans="1:9" s="11" customFormat="1" ht="27.75" customHeight="1" x14ac:dyDescent="0.25">
      <c r="A52" s="13" t="s">
        <v>83</v>
      </c>
      <c r="B52" s="47" t="s">
        <v>84</v>
      </c>
      <c r="C52" s="48" t="s">
        <v>24</v>
      </c>
      <c r="D52" s="24" t="s">
        <v>60</v>
      </c>
      <c r="E52" s="49">
        <f>137.66/100</f>
        <v>1.3766</v>
      </c>
      <c r="F52" s="50">
        <f>E52*2</f>
        <v>2.7532000000000001</v>
      </c>
      <c r="G52" s="51">
        <v>2295.63</v>
      </c>
      <c r="H52" s="45">
        <f t="shared" si="2"/>
        <v>6320.3285160000005</v>
      </c>
      <c r="I52" s="26">
        <f t="shared" si="1"/>
        <v>0.25411011868577227</v>
      </c>
    </row>
    <row r="53" spans="1:9" ht="28.5" customHeight="1" x14ac:dyDescent="0.25">
      <c r="A53" s="24" t="s">
        <v>55</v>
      </c>
      <c r="B53" s="52" t="s">
        <v>85</v>
      </c>
      <c r="C53" s="48" t="s">
        <v>59</v>
      </c>
      <c r="D53" s="24" t="s">
        <v>60</v>
      </c>
      <c r="E53" s="24">
        <v>3</v>
      </c>
      <c r="F53" s="48">
        <v>3</v>
      </c>
      <c r="G53" s="51">
        <v>2005.61</v>
      </c>
      <c r="H53" s="45">
        <f t="shared" si="2"/>
        <v>6016.83</v>
      </c>
      <c r="I53" s="26">
        <f t="shared" si="1"/>
        <v>0.24190789791093745</v>
      </c>
    </row>
    <row r="54" spans="1:9" ht="29.1" customHeight="1" x14ac:dyDescent="0.25">
      <c r="A54" s="24" t="s">
        <v>86</v>
      </c>
      <c r="B54" s="52" t="s">
        <v>87</v>
      </c>
      <c r="C54" s="13" t="s">
        <v>88</v>
      </c>
      <c r="D54" s="24" t="s">
        <v>64</v>
      </c>
      <c r="E54" s="24">
        <v>1</v>
      </c>
      <c r="F54" s="48">
        <v>2</v>
      </c>
      <c r="G54" s="51">
        <v>1509.69</v>
      </c>
      <c r="H54" s="45">
        <f t="shared" si="2"/>
        <v>3019.38</v>
      </c>
      <c r="I54" s="26">
        <f t="shared" si="1"/>
        <v>0.12139479905437353</v>
      </c>
    </row>
    <row r="55" spans="1:9" ht="15.75" customHeight="1" x14ac:dyDescent="0.25">
      <c r="A55" s="118" t="s">
        <v>89</v>
      </c>
      <c r="B55" s="118"/>
      <c r="C55" s="118"/>
      <c r="D55" s="118"/>
      <c r="E55" s="118"/>
      <c r="F55" s="118"/>
      <c r="G55" s="118"/>
      <c r="H55" s="46">
        <f t="shared" si="2"/>
        <v>0</v>
      </c>
      <c r="I55" s="26">
        <f t="shared" ref="I55:I77" si="3">H55/12/2072.7</f>
        <v>0</v>
      </c>
    </row>
    <row r="56" spans="1:9" ht="33.950000000000003" customHeight="1" x14ac:dyDescent="0.25">
      <c r="A56" s="24" t="s">
        <v>90</v>
      </c>
      <c r="B56" s="14" t="s">
        <v>91</v>
      </c>
      <c r="C56" s="24" t="s">
        <v>81</v>
      </c>
      <c r="D56" s="24" t="s">
        <v>60</v>
      </c>
      <c r="E56" s="25">
        <v>20</v>
      </c>
      <c r="F56" s="42">
        <v>20</v>
      </c>
      <c r="G56" s="43">
        <v>296.11</v>
      </c>
      <c r="H56" s="45">
        <f t="shared" si="2"/>
        <v>5922.2000000000007</v>
      </c>
      <c r="I56" s="26">
        <f t="shared" si="3"/>
        <v>0.23810327913671384</v>
      </c>
    </row>
    <row r="57" spans="1:9" ht="22.35" customHeight="1" x14ac:dyDescent="0.25">
      <c r="A57" s="24" t="s">
        <v>92</v>
      </c>
      <c r="B57" s="14" t="s">
        <v>93</v>
      </c>
      <c r="C57" s="24" t="s">
        <v>94</v>
      </c>
      <c r="D57" s="24" t="s">
        <v>95</v>
      </c>
      <c r="E57" s="25">
        <f>760/100</f>
        <v>7.6</v>
      </c>
      <c r="F57" s="42">
        <f>E57</f>
        <v>7.6</v>
      </c>
      <c r="G57" s="43">
        <v>313.57</v>
      </c>
      <c r="H57" s="45">
        <f t="shared" si="2"/>
        <v>2383.1320000000001</v>
      </c>
      <c r="I57" s="26">
        <f t="shared" si="3"/>
        <v>9.5814316270243338E-2</v>
      </c>
    </row>
    <row r="58" spans="1:9" ht="15.75" customHeight="1" x14ac:dyDescent="0.25">
      <c r="A58" s="24" t="s">
        <v>96</v>
      </c>
      <c r="B58" s="14" t="s">
        <v>97</v>
      </c>
      <c r="C58" s="24" t="s">
        <v>98</v>
      </c>
      <c r="D58" s="24" t="s">
        <v>95</v>
      </c>
      <c r="E58" s="25">
        <f>760/100</f>
        <v>7.6</v>
      </c>
      <c r="F58" s="42">
        <f>E58</f>
        <v>7.6</v>
      </c>
      <c r="G58" s="43">
        <v>2762.35</v>
      </c>
      <c r="H58" s="53">
        <f t="shared" si="2"/>
        <v>20993.859999999997</v>
      </c>
      <c r="I58" s="26">
        <f t="shared" si="3"/>
        <v>0.84406249497434904</v>
      </c>
    </row>
    <row r="59" spans="1:9" ht="33.200000000000003" customHeight="1" x14ac:dyDescent="0.25">
      <c r="A59" s="24" t="s">
        <v>99</v>
      </c>
      <c r="B59" s="14" t="s">
        <v>100</v>
      </c>
      <c r="C59" s="24" t="s">
        <v>101</v>
      </c>
      <c r="D59" s="24">
        <v>1</v>
      </c>
      <c r="E59" s="25">
        <v>20</v>
      </c>
      <c r="F59" s="42">
        <v>20</v>
      </c>
      <c r="G59" s="43">
        <v>66.41</v>
      </c>
      <c r="H59" s="53">
        <f t="shared" si="2"/>
        <v>1328.1999999999998</v>
      </c>
      <c r="I59" s="26">
        <f t="shared" si="3"/>
        <v>5.3400556440070114E-2</v>
      </c>
    </row>
    <row r="60" spans="1:9" ht="31.5" customHeight="1" x14ac:dyDescent="0.25">
      <c r="A60" s="24" t="s">
        <v>102</v>
      </c>
      <c r="B60" s="14" t="s">
        <v>103</v>
      </c>
      <c r="C60" s="24" t="s">
        <v>104</v>
      </c>
      <c r="D60" s="24" t="s">
        <v>60</v>
      </c>
      <c r="E60" s="25">
        <f>11.85</f>
        <v>11.85</v>
      </c>
      <c r="F60" s="42">
        <v>11.85</v>
      </c>
      <c r="G60" s="43">
        <v>219.97</v>
      </c>
      <c r="H60" s="53">
        <f t="shared" si="2"/>
        <v>2606.6444999999999</v>
      </c>
      <c r="I60" s="26">
        <f t="shared" si="3"/>
        <v>0.10480068268442129</v>
      </c>
    </row>
    <row r="61" spans="1:9" ht="15.75" customHeight="1" x14ac:dyDescent="0.25">
      <c r="A61" s="119" t="s">
        <v>105</v>
      </c>
      <c r="B61" s="119"/>
      <c r="C61" s="119"/>
      <c r="D61" s="119"/>
      <c r="E61" s="119"/>
      <c r="F61" s="119"/>
      <c r="G61" s="119"/>
      <c r="H61" s="53">
        <f t="shared" si="2"/>
        <v>0</v>
      </c>
      <c r="I61" s="26">
        <f t="shared" si="3"/>
        <v>0</v>
      </c>
    </row>
    <row r="62" spans="1:9" ht="47.25" customHeight="1" x14ac:dyDescent="0.25">
      <c r="A62" s="54"/>
      <c r="B62" s="55" t="s">
        <v>106</v>
      </c>
      <c r="C62" s="56"/>
      <c r="D62" s="24"/>
      <c r="E62" s="57"/>
      <c r="F62" s="57"/>
      <c r="G62" s="58"/>
      <c r="H62" s="53">
        <v>226900</v>
      </c>
      <c r="I62" s="26">
        <f t="shared" si="3"/>
        <v>9.1225615541724974</v>
      </c>
    </row>
    <row r="63" spans="1:9" ht="15.75" customHeight="1" x14ac:dyDescent="0.25">
      <c r="A63" s="106" t="s">
        <v>107</v>
      </c>
      <c r="B63" s="106"/>
      <c r="C63" s="106"/>
      <c r="D63" s="106"/>
      <c r="E63" s="106"/>
      <c r="F63" s="106"/>
      <c r="G63" s="106"/>
      <c r="H63" s="59">
        <f t="shared" ref="H63:H73" si="4">G63*F63</f>
        <v>0</v>
      </c>
      <c r="I63" s="26">
        <f t="shared" si="3"/>
        <v>0</v>
      </c>
    </row>
    <row r="64" spans="1:9" ht="15.75" customHeight="1" x14ac:dyDescent="0.25">
      <c r="A64" s="23"/>
      <c r="B64" s="60" t="s">
        <v>108</v>
      </c>
      <c r="C64" s="23"/>
      <c r="D64" s="23"/>
      <c r="E64" s="23"/>
      <c r="F64" s="23"/>
      <c r="G64" s="23"/>
      <c r="H64" s="59">
        <f t="shared" si="4"/>
        <v>0</v>
      </c>
      <c r="I64" s="26">
        <f t="shared" si="3"/>
        <v>0</v>
      </c>
    </row>
    <row r="65" spans="1:9" ht="42" customHeight="1" x14ac:dyDescent="0.25">
      <c r="A65" s="24" t="s">
        <v>55</v>
      </c>
      <c r="B65" s="14" t="s">
        <v>109</v>
      </c>
      <c r="C65" s="24" t="s">
        <v>110</v>
      </c>
      <c r="D65" s="24">
        <v>1</v>
      </c>
      <c r="E65" s="24">
        <v>52</v>
      </c>
      <c r="F65" s="24">
        <f>52/10</f>
        <v>5.2</v>
      </c>
      <c r="G65" s="24">
        <v>14.17</v>
      </c>
      <c r="H65" s="59">
        <f t="shared" si="4"/>
        <v>73.683999999999997</v>
      </c>
      <c r="I65" s="26">
        <f t="shared" si="3"/>
        <v>2.9624805004744219E-3</v>
      </c>
    </row>
    <row r="66" spans="1:9" ht="37.35" customHeight="1" x14ac:dyDescent="0.25">
      <c r="A66" s="24" t="s">
        <v>111</v>
      </c>
      <c r="B66" s="14" t="s">
        <v>112</v>
      </c>
      <c r="C66" s="24" t="s">
        <v>113</v>
      </c>
      <c r="D66" s="24">
        <v>1</v>
      </c>
      <c r="E66" s="24">
        <v>505</v>
      </c>
      <c r="F66" s="24">
        <v>505</v>
      </c>
      <c r="G66" s="24">
        <v>7.5</v>
      </c>
      <c r="H66" s="59">
        <f t="shared" si="4"/>
        <v>3787.5</v>
      </c>
      <c r="I66" s="26">
        <f t="shared" si="3"/>
        <v>0.15227722294591597</v>
      </c>
    </row>
    <row r="67" spans="1:9" ht="48" customHeight="1" x14ac:dyDescent="0.25">
      <c r="A67" s="24" t="s">
        <v>111</v>
      </c>
      <c r="B67" s="14" t="s">
        <v>114</v>
      </c>
      <c r="C67" s="24" t="s">
        <v>115</v>
      </c>
      <c r="D67" s="24">
        <v>1</v>
      </c>
      <c r="E67" s="24">
        <v>85</v>
      </c>
      <c r="F67" s="24">
        <v>85</v>
      </c>
      <c r="G67" s="24">
        <v>14.17</v>
      </c>
      <c r="H67" s="59">
        <f t="shared" si="4"/>
        <v>1204.45</v>
      </c>
      <c r="I67" s="26">
        <f t="shared" si="3"/>
        <v>4.8425162026985741E-2</v>
      </c>
    </row>
    <row r="68" spans="1:9" ht="50.25" customHeight="1" x14ac:dyDescent="0.25">
      <c r="A68" s="24" t="s">
        <v>111</v>
      </c>
      <c r="B68" s="14" t="s">
        <v>116</v>
      </c>
      <c r="C68" s="24" t="s">
        <v>117</v>
      </c>
      <c r="D68" s="24">
        <v>1</v>
      </c>
      <c r="E68" s="24">
        <v>302</v>
      </c>
      <c r="F68" s="24">
        <v>302</v>
      </c>
      <c r="G68" s="24">
        <v>21.67</v>
      </c>
      <c r="H68" s="59">
        <f t="shared" si="4"/>
        <v>6544.34</v>
      </c>
      <c r="I68" s="26">
        <f t="shared" si="3"/>
        <v>0.26311654685514868</v>
      </c>
    </row>
    <row r="69" spans="1:9" ht="50.25" customHeight="1" x14ac:dyDescent="0.25">
      <c r="A69" s="24" t="s">
        <v>111</v>
      </c>
      <c r="B69" s="14" t="s">
        <v>118</v>
      </c>
      <c r="C69" s="24" t="s">
        <v>117</v>
      </c>
      <c r="D69" s="24">
        <v>1</v>
      </c>
      <c r="E69" s="24">
        <v>4</v>
      </c>
      <c r="F69" s="24">
        <v>4</v>
      </c>
      <c r="G69" s="24">
        <v>29.17</v>
      </c>
      <c r="H69" s="59">
        <f t="shared" si="4"/>
        <v>116.68</v>
      </c>
      <c r="I69" s="26">
        <f t="shared" si="3"/>
        <v>4.6911435969186743E-3</v>
      </c>
    </row>
    <row r="70" spans="1:9" ht="47.25" customHeight="1" x14ac:dyDescent="0.25">
      <c r="A70" s="24" t="s">
        <v>111</v>
      </c>
      <c r="B70" s="14" t="s">
        <v>119</v>
      </c>
      <c r="C70" s="24" t="s">
        <v>117</v>
      </c>
      <c r="D70" s="24">
        <v>1</v>
      </c>
      <c r="E70" s="24">
        <v>9</v>
      </c>
      <c r="F70" s="24">
        <v>9</v>
      </c>
      <c r="G70" s="24">
        <v>35.83</v>
      </c>
      <c r="H70" s="59">
        <f t="shared" si="4"/>
        <v>322.46999999999997</v>
      </c>
      <c r="I70" s="26">
        <f t="shared" si="3"/>
        <v>1.2964973223331887E-2</v>
      </c>
    </row>
    <row r="71" spans="1:9" ht="35.65" customHeight="1" x14ac:dyDescent="0.25">
      <c r="A71" s="24" t="s">
        <v>111</v>
      </c>
      <c r="B71" s="14" t="s">
        <v>120</v>
      </c>
      <c r="C71" s="24" t="s">
        <v>121</v>
      </c>
      <c r="D71" s="24">
        <v>1</v>
      </c>
      <c r="E71" s="24">
        <v>104</v>
      </c>
      <c r="F71" s="24">
        <v>104</v>
      </c>
      <c r="G71" s="24">
        <v>122.5</v>
      </c>
      <c r="H71" s="59">
        <f t="shared" si="4"/>
        <v>12740</v>
      </c>
      <c r="I71" s="26">
        <f t="shared" si="3"/>
        <v>0.51221434200157612</v>
      </c>
    </row>
    <row r="72" spans="1:9" ht="15.75" customHeight="1" x14ac:dyDescent="0.25">
      <c r="A72" s="24" t="s">
        <v>111</v>
      </c>
      <c r="B72" s="14" t="s">
        <v>122</v>
      </c>
      <c r="C72" s="24" t="s">
        <v>121</v>
      </c>
      <c r="D72" s="24">
        <v>1</v>
      </c>
      <c r="E72" s="24">
        <v>6</v>
      </c>
      <c r="F72" s="24">
        <v>6</v>
      </c>
      <c r="G72" s="24">
        <v>158.33000000000001</v>
      </c>
      <c r="H72" s="59">
        <f t="shared" si="4"/>
        <v>949.98</v>
      </c>
      <c r="I72" s="26">
        <f t="shared" si="3"/>
        <v>3.8194142905389111E-2</v>
      </c>
    </row>
    <row r="73" spans="1:9" ht="17.25" customHeight="1" x14ac:dyDescent="0.25">
      <c r="A73" s="61"/>
      <c r="B73" s="14" t="s">
        <v>123</v>
      </c>
      <c r="C73" s="24"/>
      <c r="D73" s="24">
        <v>12</v>
      </c>
      <c r="E73" s="24">
        <v>2072.6999999999998</v>
      </c>
      <c r="F73" s="24">
        <f>E73*12</f>
        <v>24872.399999999998</v>
      </c>
      <c r="G73" s="62">
        <f>0.66+0.99+0.65+0.81</f>
        <v>3.11</v>
      </c>
      <c r="H73" s="59">
        <f t="shared" si="4"/>
        <v>77353.16399999999</v>
      </c>
      <c r="I73" s="26">
        <f t="shared" si="3"/>
        <v>3.11</v>
      </c>
    </row>
    <row r="74" spans="1:9" ht="23.25" customHeight="1" x14ac:dyDescent="0.25">
      <c r="A74" s="114" t="s">
        <v>124</v>
      </c>
      <c r="B74" s="114"/>
      <c r="C74" s="114"/>
      <c r="D74" s="114"/>
      <c r="E74" s="114"/>
      <c r="F74" s="114"/>
      <c r="G74" s="114"/>
      <c r="H74" s="63">
        <f>H23+H24+H25+H26+H27+H28+H29+H30+H31+H32+H33+H34+H35+H36+H37+H38+H39+H40+H41+H42+H43+H44+H45+H46+H47+H48+H49+H50+H51+H52+H53+H54+H55+H56+H57+H58+H59+H60++H63+H64+H65+H66+H67+H68+H69+H70+H71+H72+H73</f>
        <v>346231.52650200005</v>
      </c>
      <c r="I74" s="27">
        <f t="shared" si="3"/>
        <v>13.920310323973565</v>
      </c>
    </row>
    <row r="75" spans="1:9" ht="23.25" customHeight="1" x14ac:dyDescent="0.25">
      <c r="A75" s="115" t="s">
        <v>125</v>
      </c>
      <c r="B75" s="115"/>
      <c r="C75" s="115"/>
      <c r="D75" s="115"/>
      <c r="E75" s="115"/>
      <c r="F75" s="115"/>
      <c r="G75" s="115"/>
      <c r="H75" s="65">
        <f>H62</f>
        <v>226900</v>
      </c>
      <c r="I75" s="27">
        <f t="shared" si="3"/>
        <v>9.1225615541724974</v>
      </c>
    </row>
    <row r="76" spans="1:9" ht="24" customHeight="1" x14ac:dyDescent="0.25">
      <c r="A76" s="116" t="s">
        <v>126</v>
      </c>
      <c r="B76" s="116"/>
      <c r="C76" s="116"/>
      <c r="D76" s="116"/>
      <c r="E76" s="116"/>
      <c r="F76" s="116"/>
      <c r="G76" s="116"/>
      <c r="H76" s="65">
        <f>(H75+H74)*0.1</f>
        <v>57313.152650200005</v>
      </c>
      <c r="I76" s="27">
        <f t="shared" si="3"/>
        <v>2.3042871878146061</v>
      </c>
    </row>
    <row r="77" spans="1:9" ht="23.25" customHeight="1" x14ac:dyDescent="0.25">
      <c r="A77" s="115" t="s">
        <v>127</v>
      </c>
      <c r="B77" s="115"/>
      <c r="C77" s="115"/>
      <c r="D77" s="115"/>
      <c r="E77" s="115"/>
      <c r="F77" s="115"/>
      <c r="G77" s="115"/>
      <c r="H77" s="65">
        <f>H74+H75+H76</f>
        <v>630444.6791522</v>
      </c>
      <c r="I77" s="27">
        <f t="shared" si="3"/>
        <v>25.347159065960664</v>
      </c>
    </row>
    <row r="78" spans="1:9" ht="24" customHeight="1" x14ac:dyDescent="0.25">
      <c r="A78" s="115" t="s">
        <v>128</v>
      </c>
      <c r="B78" s="115"/>
      <c r="C78" s="115"/>
      <c r="D78" s="115"/>
      <c r="E78" s="115"/>
      <c r="F78" s="115"/>
      <c r="G78" s="115"/>
      <c r="H78" s="115"/>
      <c r="I78" s="66">
        <f>H77/12/2072.7</f>
        <v>25.347159065960664</v>
      </c>
    </row>
    <row r="79" spans="1:9" hidden="1" x14ac:dyDescent="0.25">
      <c r="A79" s="67"/>
      <c r="B79" s="68"/>
      <c r="C79" s="69"/>
      <c r="D79" s="69"/>
      <c r="E79" s="69"/>
      <c r="F79" s="70"/>
      <c r="G79" s="70"/>
      <c r="H79" s="71"/>
      <c r="I79" s="72"/>
    </row>
    <row r="80" spans="1:9" ht="25.5" hidden="1" x14ac:dyDescent="0.25">
      <c r="A80" s="73"/>
      <c r="B80" s="74" t="s">
        <v>129</v>
      </c>
      <c r="C80" s="75"/>
      <c r="D80" s="76"/>
      <c r="E80" s="75"/>
      <c r="F80" s="77"/>
      <c r="G80" s="78"/>
      <c r="H80" s="79"/>
      <c r="I80" s="80"/>
    </row>
    <row r="81" spans="1:9" hidden="1" x14ac:dyDescent="0.25">
      <c r="A81" s="67"/>
      <c r="B81" s="81" t="s">
        <v>130</v>
      </c>
      <c r="C81" s="82" t="s">
        <v>131</v>
      </c>
      <c r="D81" s="83" t="s">
        <v>132</v>
      </c>
      <c r="E81" s="82">
        <f>(25.1+209.1)*0.72</f>
        <v>168.624</v>
      </c>
      <c r="F81" s="81">
        <f>E81*12</f>
        <v>2023.4879999999998</v>
      </c>
      <c r="G81" s="82">
        <v>3.83</v>
      </c>
      <c r="H81" s="84">
        <f>F81*G81</f>
        <v>7749.9590399999997</v>
      </c>
      <c r="I81" s="85">
        <f>H81/12/317.7</f>
        <v>2.032829461756374</v>
      </c>
    </row>
    <row r="82" spans="1:9" hidden="1" x14ac:dyDescent="0.25">
      <c r="A82" s="73"/>
      <c r="B82" s="86" t="s">
        <v>133</v>
      </c>
      <c r="C82" s="87" t="s">
        <v>134</v>
      </c>
      <c r="D82" s="88" t="s">
        <v>132</v>
      </c>
      <c r="E82" s="87">
        <f>25.1*0.02</f>
        <v>0.502</v>
      </c>
      <c r="F82" s="88">
        <f>E82*12</f>
        <v>6.024</v>
      </c>
      <c r="G82" s="87">
        <v>37.549999999999997</v>
      </c>
      <c r="H82" s="89">
        <f>F82*G82</f>
        <v>226.20119999999997</v>
      </c>
      <c r="I82" s="85">
        <f>H82/12/317.7</f>
        <v>5.9333018570978904E-2</v>
      </c>
    </row>
    <row r="83" spans="1:9" ht="15" hidden="1" customHeight="1" x14ac:dyDescent="0.25">
      <c r="A83" s="112" t="s">
        <v>127</v>
      </c>
      <c r="B83" s="112"/>
      <c r="C83" s="112"/>
      <c r="D83" s="112"/>
      <c r="E83" s="112"/>
      <c r="F83" s="112"/>
      <c r="G83" s="112"/>
      <c r="H83" s="90">
        <f>H81+H82</f>
        <v>7976.1602399999992</v>
      </c>
      <c r="I83" s="85">
        <f>H83/12/317.7</f>
        <v>2.0921624803273526</v>
      </c>
    </row>
    <row r="84" spans="1:9" hidden="1" x14ac:dyDescent="0.25">
      <c r="A84" s="113" t="s">
        <v>135</v>
      </c>
      <c r="B84" s="113"/>
      <c r="C84" s="113"/>
      <c r="D84" s="113"/>
      <c r="E84" s="113"/>
      <c r="F84" s="113"/>
      <c r="G84" s="113"/>
      <c r="H84" s="90">
        <f>H83*0.2</f>
        <v>1595.2320479999998</v>
      </c>
      <c r="I84" s="85">
        <f>H84/12/317.7</f>
        <v>0.41843249606547056</v>
      </c>
    </row>
    <row r="85" spans="1:9" ht="15" hidden="1" customHeight="1" x14ac:dyDescent="0.25">
      <c r="A85" s="112" t="s">
        <v>136</v>
      </c>
      <c r="B85" s="112"/>
      <c r="C85" s="112"/>
      <c r="D85" s="112"/>
      <c r="E85" s="112"/>
      <c r="F85" s="112"/>
      <c r="G85" s="112"/>
      <c r="H85" s="91">
        <f>H83+H84</f>
        <v>9571.3922879999991</v>
      </c>
      <c r="I85" s="85">
        <f>H85/12/317.7</f>
        <v>2.5105949763928233</v>
      </c>
    </row>
    <row r="86" spans="1:9" ht="15" hidden="1" customHeight="1" x14ac:dyDescent="0.25">
      <c r="A86" s="112" t="s">
        <v>128</v>
      </c>
      <c r="B86" s="112"/>
      <c r="C86" s="112"/>
      <c r="D86" s="112"/>
      <c r="E86" s="112"/>
      <c r="F86" s="112"/>
      <c r="G86" s="112"/>
      <c r="H86" s="112"/>
      <c r="I86" s="85">
        <f>H83/12/C16</f>
        <v>0.5099585852386066</v>
      </c>
    </row>
    <row r="87" spans="1:9" ht="15" hidden="1" customHeight="1" x14ac:dyDescent="0.25">
      <c r="A87" s="112" t="s">
        <v>137</v>
      </c>
      <c r="B87" s="112"/>
      <c r="C87" s="112"/>
      <c r="D87" s="112"/>
      <c r="E87" s="112"/>
      <c r="F87" s="112"/>
      <c r="G87" s="112"/>
      <c r="H87" s="112"/>
      <c r="I87" s="92">
        <f>I86*1.2</f>
        <v>0.61195030228632785</v>
      </c>
    </row>
    <row r="88" spans="1:9" x14ac:dyDescent="0.25">
      <c r="A88" s="67"/>
      <c r="B88" s="68"/>
      <c r="C88" s="69"/>
      <c r="D88" s="69"/>
      <c r="E88" s="69"/>
      <c r="F88" s="70"/>
      <c r="G88" s="70"/>
      <c r="H88" s="71"/>
      <c r="I88" s="64"/>
    </row>
    <row r="89" spans="1:9" ht="15" customHeight="1" x14ac:dyDescent="0.25">
      <c r="A89" s="93"/>
      <c r="B89" s="94"/>
      <c r="C89" s="9"/>
      <c r="D89" s="109"/>
      <c r="E89" s="109"/>
      <c r="F89" s="9"/>
      <c r="G89" s="95"/>
      <c r="H89" s="95"/>
      <c r="I89" s="64"/>
    </row>
    <row r="90" spans="1:9" x14ac:dyDescent="0.25">
      <c r="A90" s="96"/>
      <c r="B90" s="68"/>
      <c r="C90" s="97"/>
      <c r="D90" s="97"/>
      <c r="E90" s="97"/>
      <c r="F90" s="97"/>
      <c r="G90" s="97"/>
      <c r="H90" s="97"/>
      <c r="I90" s="64"/>
    </row>
    <row r="91" spans="1:9" ht="15.75" customHeight="1" x14ac:dyDescent="0.25">
      <c r="A91" s="98"/>
      <c r="B91" s="99"/>
      <c r="C91" s="97"/>
      <c r="D91" s="97"/>
      <c r="E91" s="97"/>
      <c r="F91" s="97"/>
      <c r="G91" s="97"/>
      <c r="H91" s="97"/>
      <c r="I91" s="64"/>
    </row>
    <row r="93" spans="1:9" x14ac:dyDescent="0.25">
      <c r="H93" s="100"/>
      <c r="I93" s="101"/>
    </row>
    <row r="94" spans="1:9" x14ac:dyDescent="0.25">
      <c r="H94" s="100"/>
    </row>
  </sheetData>
  <mergeCells count="35">
    <mergeCell ref="D89:E89"/>
    <mergeCell ref="A18:I18"/>
    <mergeCell ref="A83:G83"/>
    <mergeCell ref="A84:G84"/>
    <mergeCell ref="A85:G85"/>
    <mergeCell ref="A86:H86"/>
    <mergeCell ref="A87:H87"/>
    <mergeCell ref="A74:G74"/>
    <mergeCell ref="A75:G75"/>
    <mergeCell ref="A76:G76"/>
    <mergeCell ref="A77:G77"/>
    <mergeCell ref="A78:H78"/>
    <mergeCell ref="A42:G42"/>
    <mergeCell ref="A51:G51"/>
    <mergeCell ref="A55:G55"/>
    <mergeCell ref="A61:G61"/>
    <mergeCell ref="C12:D12"/>
    <mergeCell ref="C13:D13"/>
    <mergeCell ref="C14:D14"/>
    <mergeCell ref="C15:D15"/>
    <mergeCell ref="A63:G63"/>
    <mergeCell ref="C16:D16"/>
    <mergeCell ref="B19:I19"/>
    <mergeCell ref="A22:I22"/>
    <mergeCell ref="A32:G32"/>
    <mergeCell ref="D6:I6"/>
    <mergeCell ref="C8:D8"/>
    <mergeCell ref="C9:D9"/>
    <mergeCell ref="C10:D10"/>
    <mergeCell ref="C11:D11"/>
    <mergeCell ref="F1:I1"/>
    <mergeCell ref="F2:I2"/>
    <mergeCell ref="F3:I3"/>
    <mergeCell ref="F4:I4"/>
    <mergeCell ref="D5:I5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6" orientation="portrait" horizontalDpi="300" verticalDpi="300" r:id="rId1"/>
  <rowBreaks count="1" manualBreakCount="1">
    <brk id="6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МКД</vt:lpstr>
      <vt:lpstr>МКД!Excel_BuiltIn_Print_Area</vt:lpstr>
      <vt:lpstr>МКД!Область_печати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Юдачева Любовь Антоновна</cp:lastModifiedBy>
  <cp:revision>17</cp:revision>
  <cp:lastPrinted>2023-11-15T09:14:12Z</cp:lastPrinted>
  <dcterms:created xsi:type="dcterms:W3CDTF">2006-09-28T08:33:49Z</dcterms:created>
  <dcterms:modified xsi:type="dcterms:W3CDTF">2023-11-15T09:15:19Z</dcterms:modified>
  <dc:language>ru-RU</dc:language>
</cp:coreProperties>
</file>